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A5B56A7-3F65-41DB-8DAF-3DBCB9A799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3" l="1"/>
  <c r="H10" i="2"/>
  <c r="G9" i="2"/>
  <c r="G8" i="2"/>
  <c r="G7" i="2" l="1"/>
  <c r="A10" i="3"/>
  <c r="B10" i="3"/>
  <c r="C10" i="3"/>
  <c r="A11" i="3"/>
  <c r="B11" i="3"/>
  <c r="C11" i="3"/>
  <c r="B9" i="3"/>
  <c r="A9" i="3"/>
  <c r="K9" i="2" l="1"/>
  <c r="K7" i="2" l="1"/>
  <c r="K8" i="2"/>
  <c r="H11" i="3"/>
  <c r="I11" i="3" s="1"/>
  <c r="J11" i="3" s="1"/>
  <c r="K11" i="3" s="1"/>
  <c r="L11" i="3" s="1"/>
  <c r="H10" i="3"/>
  <c r="I10" i="3" s="1"/>
  <c r="J10" i="3" s="1"/>
  <c r="K10" i="3" s="1"/>
  <c r="L10" i="3" s="1"/>
  <c r="H9" i="3"/>
  <c r="I9" i="3" s="1"/>
  <c r="J9" i="3" s="1"/>
  <c r="K9" i="3" s="1"/>
  <c r="L9" i="3" s="1"/>
</calcChain>
</file>

<file path=xl/sharedStrings.xml><?xml version="1.0" encoding="utf-8"?>
<sst xmlns="http://schemas.openxmlformats.org/spreadsheetml/2006/main" count="45" uniqueCount="35">
  <si>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</si>
  <si>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</si>
  <si>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</si>
  <si>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</si>
  <si>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</si>
  <si>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</si>
  <si>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</si>
  <si>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</si>
  <si>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</si>
  <si>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</si>
  <si>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</si>
  <si>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</si>
  <si>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</si>
  <si>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</si>
  <si>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</si>
  <si>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</si>
  <si>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</si>
  <si>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</si>
  <si>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</si>
  <si>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</si>
  <si>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</si>
  <si>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</si>
  <si>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</si>
  <si>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</si>
  <si>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</si>
  <si>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</si>
  <si>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</si>
  <si>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30 календарных дней с даты двустороннего подписания заключаемого договора</t>
  </si>
  <si>
    <t>ТОЛЬКО</t>
  </si>
  <si>
    <t>Кресло руководителя</t>
  </si>
  <si>
    <t>Кресло для компьютера</t>
  </si>
  <si>
    <t>Стул офисный</t>
  </si>
  <si>
    <t xml:space="preserve">Конструкция – поворотная, на пятилучевой крестовине с роликами. 
Допустимая нагрузка – не менее 120 кг. 
Механизм регулировки – газлифт для регулировки высоты сиденья. 
Поворот сиденья – 360°. 
Механизм качания – наличие механизма качания с возможностью фиксации рабочего положения и регулировки жесткости качания. 
Высота сиденья – регулируемая. 
Материал обивки – высококачественная ткань с высокими эксплуатационными характеристиками, устойчивый к истиранию и простой в уходе. 
Наполнитель сиденья и спинки – эластичный пенополиуретан высокой плотности. 
Спинка – высокая, эргономичной формы, с поддержкой поясничной зоны. 
Подлокотники – стационарные, изготовленные из ударопрочного пластика. 
Крестовина – пятилучевая, изготовленная из ударапрочного пластика или металла, выдерживающая нагрузку не менее 120 кг. 
Ролики – двойные, предназначенные для твердых и ковровых покрытий. 
Цвет – черный. 
Размер сиденья: 
ширина – не менее 500 мм;
глубина – не менее 490 мм. 
Высота спинки – не менее 700 мм. </t>
  </si>
  <si>
    <t xml:space="preserve">Конструкция – поворотная, на пятилучевой крестовине с роликами. 
Допустимая нагрузка – не менее 100 кг. 
Регулировка высоты сиденья – газлифт. 
Поворот сиденья – 360°. 
Механизм качания – наличие механизма качания с возможностью фиксации рабочего положения и регулировки жесткости качания. 
Материал обивки – высококачественная ткань с высокими эксплуатационными характеристиками, устойчивый к истиранию и простой в уходе. 
Наполнитель сиденья и спинки – эластичный пенополиуретан высокой плотности. 
Подлокотники – стационарные, изготовленные из ударопрочного пластика. 
Крестовина – пятилучевая, изготовленная из ударопрочного пластика либо металла. 
Ролики – двойные, предназначенные для эксплуатации на твердых и ковровых покрытиях. 
Цвет – черный. 
Размеры сиденья:
ширина – не менее 470 мм;
глубина – не менее 450 мм. 
Высота спинки – не менее 480 мм. 
</t>
  </si>
  <si>
    <t xml:space="preserve">Конструкция – стационарная, неразборная, на четырех металлических опорах. 
Каркас – сварной, изготовленный из стальной трубы с порошковым полимерным покрытием черного цвета. 
Допустимая нагрузка – не менее 100 кг. 
Сиденье – мягкое, с наполнителем из пенополиуретана высокой плотности. 
Спинка – мягкая, эргономичной формы. 
Материал обивки – износостойкая мебельная ткань. 
Цвет обивки – черный. 
Подлокотники – не требуются. 
На ножках должны быть пластиковые защитные наконечники, предотвращающие повреждение напольного покрытия. 
Размеры: 
ширина сиденья – не менее 470 мм; 
глубина сиденья – не менее 410 мм; 
высота сиденья – не менее 450 мм; 
общая высота – не менее 800 мм.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</si>
</sst>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165" fontId="15" fillId="0" borderId="0" xfId="0" applyNumberFormat="1" applyFont="1"/>
    <xf numFmtId="0" fontId="6" fillId="3" borderId="1" xfId="0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9</xdr:row>
      <xdr:rowOff>44823</xdr:rowOff>
    </xdr:from>
    <xdr:to>
      <xdr:col>11</xdr:col>
      <xdr:colOff>1154206</xdr:colOff>
      <xdr:row>19</xdr:row>
      <xdr:rowOff>74366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3021235"/>
          <a:ext cx="15318441" cy="159836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*Примечание: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1. Изделие должно быть новым, неиспользованным и в заводской упаковке.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должна прилагаться информационная брошюра (технический паспорт), официально изданная производителем, которая должна содержать все характеристики устройств, предоставленных участником, если таковые имеются.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3. Для доз 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гарантийный срок составляет 1 (один) года со дня, следующего за днем ​​приемки изделия.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Подрядчика.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Подрядчика.</a:t>
          </a:r>
          <a:endParaRPr lang="en-US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4</xdr:col>
          <xdr:colOff>4314825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468259</xdr:colOff>
      <xdr:row>22</xdr:row>
      <xdr:rowOff>55488</xdr:rowOff>
    </xdr:from>
    <xdr:to>
      <xdr:col>4</xdr:col>
      <xdr:colOff>1268284</xdr:colOff>
      <xdr:row>39</xdr:row>
      <xdr:rowOff>20162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40494" y="18522782"/>
          <a:ext cx="3287731" cy="2631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  <a:endParaRPr lang="ru-RU">
            <a:effectLst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ru-RU">
            <a:effectLst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861034</xdr:colOff>
      <xdr:row>24</xdr:row>
      <xdr:rowOff>151278</xdr:rowOff>
    </xdr:from>
    <xdr:to>
      <xdr:col>9</xdr:col>
      <xdr:colOff>755128</xdr:colOff>
      <xdr:row>41</xdr:row>
      <xdr:rowOff>85324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60210" y="18932337"/>
          <a:ext cx="2493859" cy="26010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87630</xdr:rowOff>
    </xdr:from>
    <xdr:to>
      <xdr:col>11</xdr:col>
      <xdr:colOff>708660</xdr:colOff>
      <xdr:row>18</xdr:row>
      <xdr:rowOff>133350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8100" y="5574030"/>
          <a:ext cx="13213080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1022985</xdr:colOff>
      <xdr:row>19</xdr:row>
      <xdr:rowOff>43815</xdr:rowOff>
    </xdr:from>
    <xdr:to>
      <xdr:col>3</xdr:col>
      <xdr:colOff>132805</xdr:colOff>
      <xdr:row>32</xdr:row>
      <xdr:rowOff>171180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097405" y="6810375"/>
          <a:ext cx="3384640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  <a:endParaRPr lang="ru-RU">
            <a:effectLst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ru-RU">
            <a:effectLst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38100</xdr:colOff>
      <xdr:row>19</xdr:row>
      <xdr:rowOff>28575</xdr:rowOff>
    </xdr:from>
    <xdr:to>
      <xdr:col>8</xdr:col>
      <xdr:colOff>824228</xdr:colOff>
      <xdr:row>32</xdr:row>
      <xdr:rowOff>148320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84820" y="6795135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zoomScale="85" zoomScaleNormal="85" zoomScaleSheetLayoutView="100" workbookViewId="0">
      <selection activeCell="E7" sqref="E7"/>
    </sheetView>
  </sheetViews>
  <sheetFormatPr defaultColWidth="8.85546875" defaultRowHeight="12.75" x14ac:dyDescent="0.25"/>
  <cols>
    <col min="1" max="1" width="11.5703125" style="8" customWidth="1"/>
    <col min="2" max="2" width="18" style="8" customWidth="1"/>
    <col min="3" max="3" width="20.42578125" style="9" customWidth="1"/>
    <col min="4" max="4" width="16.85546875" style="8" customWidth="1"/>
    <col min="5" max="5" width="65.28515625" style="13" customWidth="1"/>
    <col min="6" max="7" width="12.85546875" style="8" customWidth="1"/>
    <col min="8" max="8" width="14.42578125" style="9" customWidth="1"/>
    <col min="9" max="9" width="11.5703125" style="10" customWidth="1"/>
    <col min="10" max="11" width="15.140625" style="10" customWidth="1"/>
    <col min="12" max="12" width="18" style="8" customWidth="1"/>
    <col min="13" max="16384" width="8.85546875" style="8"/>
  </cols>
  <sheetData>
    <row r="1" spans="1:12" ht="80.45" customHeight="1" x14ac:dyDescent="0.25">
      <c r="H1" s="8"/>
      <c r="I1" s="8"/>
      <c r="J1" s="8"/>
      <c r="K1" s="8"/>
    </row>
    <row r="2" spans="1:12" ht="80.45" customHeight="1" x14ac:dyDescent="0.25">
      <c r="H2" s="8"/>
      <c r="I2" s="8"/>
      <c r="J2" s="8"/>
      <c r="K2" s="8"/>
    </row>
    <row r="3" spans="1:12" ht="21.6" customHeight="1" x14ac:dyDescent="0.25">
      <c r="H3" s="8"/>
      <c r="I3" s="8"/>
      <c r="J3" s="8"/>
      <c r="K3" s="8"/>
      <c r="L3" s="15" t="s">
        <v>15</v>
      </c>
    </row>
    <row r="4" spans="1:12" ht="25.9" customHeight="1" x14ac:dyDescent="0.25">
      <c r="A4" s="34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2" s="11" customFormat="1" ht="41.45" customHeight="1" x14ac:dyDescent="0.25">
      <c r="A5" s="37" t="s">
        <v>2</v>
      </c>
      <c r="B5" s="37" t="s">
        <v>3</v>
      </c>
      <c r="C5" s="37" t="s">
        <v>4</v>
      </c>
      <c r="D5" s="37" t="s">
        <v>5</v>
      </c>
      <c r="E5" s="39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1" t="s">
        <v>11</v>
      </c>
      <c r="K5" s="32"/>
      <c r="L5" s="33"/>
    </row>
    <row r="6" spans="1:12" s="11" customFormat="1" ht="62.45" customHeight="1" x14ac:dyDescent="0.25">
      <c r="A6" s="38"/>
      <c r="B6" s="38"/>
      <c r="C6" s="38"/>
      <c r="D6" s="38"/>
      <c r="E6" s="40"/>
      <c r="F6" s="38"/>
      <c r="G6" s="38"/>
      <c r="H6" s="38"/>
      <c r="I6" s="38"/>
      <c r="J6" s="16" t="s">
        <v>12</v>
      </c>
      <c r="K6" s="16" t="s">
        <v>13</v>
      </c>
      <c r="L6" s="16" t="s">
        <v>14</v>
      </c>
    </row>
    <row r="7" spans="1:12" s="11" customFormat="1" ht="297" x14ac:dyDescent="0.25">
      <c r="A7" s="20">
        <v>1</v>
      </c>
      <c r="B7" s="21">
        <v>39111220</v>
      </c>
      <c r="C7" s="53" t="s">
        <v>29</v>
      </c>
      <c r="D7" s="21"/>
      <c r="E7" s="22" t="s">
        <v>32</v>
      </c>
      <c r="F7" s="23" t="s">
        <v>16</v>
      </c>
      <c r="G7" s="24">
        <f t="shared" ref="G7:G9" si="0">+H7/I7</f>
        <v>55000</v>
      </c>
      <c r="H7" s="19">
        <v>550000</v>
      </c>
      <c r="I7" s="25">
        <v>10</v>
      </c>
      <c r="J7" s="25" t="s">
        <v>17</v>
      </c>
      <c r="K7" s="26">
        <f t="shared" ref="K7:K9" si="1">I7</f>
        <v>10</v>
      </c>
      <c r="L7" s="27" t="s">
        <v>27</v>
      </c>
    </row>
    <row r="8" spans="1:12" s="12" customFormat="1" ht="297" x14ac:dyDescent="0.25">
      <c r="A8" s="28">
        <v>2</v>
      </c>
      <c r="B8" s="21">
        <v>39138220</v>
      </c>
      <c r="C8" s="53" t="s">
        <v>30</v>
      </c>
      <c r="D8" s="21"/>
      <c r="E8" s="22" t="s">
        <v>33</v>
      </c>
      <c r="F8" s="23" t="s">
        <v>16</v>
      </c>
      <c r="G8" s="29">
        <f t="shared" si="0"/>
        <v>29000</v>
      </c>
      <c r="H8" s="19">
        <v>3190000</v>
      </c>
      <c r="I8" s="25">
        <v>110</v>
      </c>
      <c r="J8" s="25" t="s">
        <v>17</v>
      </c>
      <c r="K8" s="30">
        <f t="shared" si="1"/>
        <v>110</v>
      </c>
      <c r="L8" s="27" t="s">
        <v>27</v>
      </c>
    </row>
    <row r="9" spans="1:12" s="12" customFormat="1" ht="243" x14ac:dyDescent="0.25">
      <c r="A9" s="20">
        <v>3</v>
      </c>
      <c r="B9" s="21">
        <v>39111180</v>
      </c>
      <c r="C9" s="53" t="s">
        <v>31</v>
      </c>
      <c r="D9" s="21"/>
      <c r="E9" s="22" t="s">
        <v>34</v>
      </c>
      <c r="F9" s="23" t="s">
        <v>16</v>
      </c>
      <c r="G9" s="29">
        <f t="shared" si="0"/>
        <v>12000</v>
      </c>
      <c r="H9" s="19">
        <v>3960000</v>
      </c>
      <c r="I9" s="25">
        <v>330</v>
      </c>
      <c r="J9" s="25" t="s">
        <v>17</v>
      </c>
      <c r="K9" s="30">
        <f t="shared" si="1"/>
        <v>330</v>
      </c>
      <c r="L9" s="27" t="s">
        <v>27</v>
      </c>
    </row>
    <row r="10" spans="1:12" x14ac:dyDescent="0.25">
      <c r="C10" s="8"/>
      <c r="E10" s="8"/>
      <c r="H10" s="17">
        <f>SUM(H7:H9)</f>
        <v>7700000</v>
      </c>
      <c r="I10" s="8"/>
      <c r="J10" s="8"/>
      <c r="K10" s="8"/>
    </row>
    <row r="11" spans="1:12" x14ac:dyDescent="0.25">
      <c r="C11" s="8"/>
      <c r="E11" s="8"/>
      <c r="H11" s="8"/>
      <c r="I11" s="8"/>
      <c r="J11" s="8"/>
      <c r="K11" s="8"/>
    </row>
    <row r="12" spans="1:12" x14ac:dyDescent="0.25">
      <c r="C12" s="8"/>
      <c r="E12" s="8"/>
      <c r="H12" s="8"/>
      <c r="I12" s="8"/>
      <c r="J12" s="8"/>
      <c r="K12" s="8"/>
    </row>
    <row r="13" spans="1:12" x14ac:dyDescent="0.25">
      <c r="C13" s="8"/>
      <c r="E13" s="8"/>
      <c r="H13" s="8"/>
      <c r="I13" s="8"/>
      <c r="J13" s="8"/>
      <c r="K13" s="8"/>
    </row>
    <row r="14" spans="1:12" x14ac:dyDescent="0.25">
      <c r="C14" s="8"/>
      <c r="E14" s="8"/>
      <c r="H14" s="8"/>
      <c r="I14" s="8"/>
      <c r="J14" s="8"/>
      <c r="K14" s="8"/>
    </row>
    <row r="15" spans="1:12" x14ac:dyDescent="0.25">
      <c r="C15" s="8"/>
      <c r="E15" s="8"/>
      <c r="H15" s="8"/>
      <c r="I15" s="8"/>
      <c r="J15" s="8"/>
      <c r="K15" s="8"/>
    </row>
    <row r="16" spans="1:12" x14ac:dyDescent="0.25">
      <c r="C16" s="8"/>
      <c r="E16" s="8"/>
      <c r="H16" s="8"/>
      <c r="I16" s="8"/>
      <c r="J16" s="8"/>
      <c r="K16" s="8"/>
    </row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pans="3:11" x14ac:dyDescent="0.25">
      <c r="C65" s="8"/>
      <c r="E65" s="8"/>
      <c r="H65" s="8"/>
      <c r="I65" s="8"/>
      <c r="J65" s="8"/>
      <c r="K65" s="8"/>
    </row>
    <row r="66" spans="3:11" x14ac:dyDescent="0.25">
      <c r="C66" s="8"/>
      <c r="E66" s="8"/>
      <c r="H66" s="8"/>
      <c r="I66" s="8"/>
      <c r="J66" s="8"/>
      <c r="K66" s="8"/>
    </row>
    <row r="67" spans="3:11" x14ac:dyDescent="0.25">
      <c r="E67" s="8"/>
      <c r="H67" s="8"/>
      <c r="I67" s="8"/>
      <c r="J67" s="8"/>
      <c r="K67" s="8"/>
    </row>
    <row r="68" spans="3:11" x14ac:dyDescent="0.25">
      <c r="E68" s="8"/>
      <c r="H68" s="8"/>
      <c r="I68" s="8"/>
      <c r="J68" s="8"/>
      <c r="K68" s="8"/>
    </row>
    <row r="69" spans="3:11" x14ac:dyDescent="0.25">
      <c r="E69" s="8"/>
      <c r="H69" s="8"/>
      <c r="I69" s="8"/>
      <c r="J69" s="8"/>
      <c r="K69" s="8"/>
    </row>
    <row r="70" spans="3:11" x14ac:dyDescent="0.25">
      <c r="E70" s="8"/>
      <c r="H70" s="8"/>
      <c r="I70" s="8"/>
      <c r="J70" s="8"/>
      <c r="K70" s="8"/>
    </row>
    <row r="71" spans="3:11" x14ac:dyDescent="0.25">
      <c r="E71" s="8"/>
      <c r="H71" s="8"/>
      <c r="I71" s="8"/>
      <c r="J71" s="8"/>
      <c r="K71" s="8"/>
    </row>
    <row r="72" spans="3:11" x14ac:dyDescent="0.25">
      <c r="H72" s="8"/>
      <c r="I72" s="8"/>
      <c r="J72" s="8"/>
      <c r="K72" s="8"/>
    </row>
    <row r="73" spans="3:11" x14ac:dyDescent="0.25">
      <c r="H73" s="8"/>
      <c r="I73" s="8"/>
      <c r="J73" s="8"/>
      <c r="K73" s="8"/>
    </row>
    <row r="74" spans="3:11" x14ac:dyDescent="0.25">
      <c r="H74" s="8"/>
      <c r="I74" s="8"/>
      <c r="J74" s="8"/>
      <c r="K74" s="8"/>
    </row>
    <row r="75" spans="3:11" x14ac:dyDescent="0.25">
      <c r="H75" s="8"/>
      <c r="I75" s="8"/>
      <c r="J75" s="8"/>
      <c r="K75" s="8"/>
    </row>
    <row r="76" spans="3:11" x14ac:dyDescent="0.25">
      <c r="H76" s="8"/>
      <c r="I76" s="8"/>
      <c r="J76" s="8"/>
      <c r="K76" s="8"/>
    </row>
    <row r="77" spans="3:11" x14ac:dyDescent="0.25">
      <c r="H77" s="8"/>
      <c r="I77" s="8"/>
      <c r="J77" s="8"/>
      <c r="K77" s="8"/>
    </row>
    <row r="78" spans="3:11" x14ac:dyDescent="0.25">
      <c r="H78" s="8"/>
      <c r="I78" s="8"/>
      <c r="J78" s="8"/>
      <c r="K78" s="8"/>
    </row>
    <row r="79" spans="3:11" x14ac:dyDescent="0.25">
      <c r="H79" s="8"/>
      <c r="I79" s="8"/>
      <c r="J79" s="8"/>
      <c r="K79" s="8"/>
    </row>
    <row r="80" spans="3:11" x14ac:dyDescent="0.25">
      <c r="H80" s="8"/>
      <c r="I80" s="8"/>
      <c r="J80" s="8"/>
      <c r="K80" s="8"/>
    </row>
    <row r="81" spans="8:11" x14ac:dyDescent="0.25">
      <c r="H81" s="8"/>
      <c r="I81" s="8"/>
      <c r="J81" s="8"/>
      <c r="K81" s="8"/>
    </row>
    <row r="82" spans="8:11" x14ac:dyDescent="0.25">
      <c r="H82" s="8"/>
      <c r="I82" s="8"/>
      <c r="J82" s="8"/>
      <c r="K82" s="8"/>
    </row>
    <row r="83" spans="8:11" x14ac:dyDescent="0.25">
      <c r="H83" s="8"/>
      <c r="I83" s="8"/>
      <c r="J83" s="8"/>
      <c r="K83" s="8"/>
    </row>
    <row r="84" spans="8:11" x14ac:dyDescent="0.25">
      <c r="H84" s="8"/>
      <c r="I84" s="8"/>
      <c r="J84" s="8"/>
      <c r="K84" s="8"/>
    </row>
    <row r="85" spans="8:11" x14ac:dyDescent="0.25">
      <c r="H85" s="8"/>
      <c r="I85" s="8"/>
      <c r="J85" s="8"/>
      <c r="K85" s="8"/>
    </row>
    <row r="86" spans="8:11" x14ac:dyDescent="0.25">
      <c r="H86" s="8"/>
      <c r="I86" s="8"/>
      <c r="J86" s="8"/>
      <c r="K86" s="8"/>
    </row>
    <row r="87" spans="8:11" x14ac:dyDescent="0.25">
      <c r="H87" s="8"/>
      <c r="I87" s="8"/>
      <c r="J87" s="8"/>
      <c r="K87" s="8"/>
    </row>
    <row r="88" spans="8:11" x14ac:dyDescent="0.25">
      <c r="H88" s="8"/>
      <c r="I88" s="8"/>
      <c r="J88" s="8"/>
      <c r="K88" s="8"/>
    </row>
    <row r="89" spans="8:11" x14ac:dyDescent="0.25">
      <c r="H89" s="8"/>
      <c r="I89" s="8"/>
      <c r="J89" s="8"/>
      <c r="K89" s="8"/>
    </row>
    <row r="90" spans="8:11" x14ac:dyDescent="0.25">
      <c r="H90" s="8"/>
      <c r="I90" s="8"/>
      <c r="J90" s="8"/>
      <c r="K90" s="8"/>
    </row>
    <row r="91" spans="8:11" x14ac:dyDescent="0.25">
      <c r="H91" s="8"/>
      <c r="I91" s="8"/>
      <c r="J91" s="8"/>
      <c r="K91" s="8"/>
    </row>
    <row r="92" spans="8:11" x14ac:dyDescent="0.25">
      <c r="H92" s="8"/>
      <c r="I92" s="8"/>
      <c r="J92" s="8"/>
      <c r="K92" s="8"/>
    </row>
    <row r="93" spans="8:11" x14ac:dyDescent="0.25">
      <c r="H93" s="8"/>
      <c r="I93" s="8"/>
      <c r="J93" s="8"/>
      <c r="K93" s="8"/>
    </row>
    <row r="94" spans="8:11" x14ac:dyDescent="0.25">
      <c r="H94" s="8"/>
      <c r="I94" s="8"/>
      <c r="J94" s="8"/>
      <c r="K94" s="8"/>
    </row>
    <row r="95" spans="8:11" x14ac:dyDescent="0.25">
      <c r="H95" s="8"/>
      <c r="I95" s="8"/>
      <c r="J95" s="8"/>
      <c r="K95" s="8"/>
    </row>
    <row r="96" spans="8:11" x14ac:dyDescent="0.25">
      <c r="H96" s="8"/>
      <c r="I96" s="8"/>
      <c r="J96" s="8"/>
      <c r="K96" s="8"/>
    </row>
    <row r="97" spans="8:11" x14ac:dyDescent="0.25">
      <c r="H97" s="8"/>
      <c r="I97" s="8"/>
      <c r="J97" s="8"/>
      <c r="K97" s="8"/>
    </row>
    <row r="98" spans="8:11" x14ac:dyDescent="0.25">
      <c r="H98" s="8"/>
      <c r="I98" s="8"/>
      <c r="J98" s="8"/>
      <c r="K98" s="8"/>
    </row>
    <row r="99" spans="8:11" x14ac:dyDescent="0.25">
      <c r="H99" s="8"/>
      <c r="I99" s="8"/>
      <c r="J99" s="8"/>
      <c r="K99" s="8"/>
    </row>
    <row r="100" spans="8:11" x14ac:dyDescent="0.25">
      <c r="H100" s="8"/>
      <c r="I100" s="8"/>
      <c r="J100" s="8"/>
      <c r="K100" s="8"/>
    </row>
    <row r="101" spans="8:11" x14ac:dyDescent="0.25">
      <c r="H101" s="8"/>
      <c r="I101" s="8"/>
      <c r="J101" s="8"/>
      <c r="K101" s="8"/>
    </row>
    <row r="102" spans="8:11" x14ac:dyDescent="0.25">
      <c r="H102" s="8"/>
      <c r="I102" s="8"/>
      <c r="J102" s="8"/>
      <c r="K102" s="8"/>
    </row>
    <row r="103" spans="8:11" x14ac:dyDescent="0.25">
      <c r="H103" s="8"/>
      <c r="I103" s="8"/>
      <c r="J103" s="8"/>
      <c r="K103" s="8"/>
    </row>
    <row r="104" spans="8:11" x14ac:dyDescent="0.25">
      <c r="H104" s="8"/>
      <c r="I104" s="8"/>
      <c r="J104" s="8"/>
      <c r="K104" s="8"/>
    </row>
    <row r="105" spans="8:11" x14ac:dyDescent="0.25">
      <c r="H105" s="8"/>
      <c r="I105" s="8"/>
      <c r="J105" s="8"/>
      <c r="K105" s="8"/>
    </row>
    <row r="106" spans="8:11" x14ac:dyDescent="0.25">
      <c r="H106" s="8"/>
      <c r="I106" s="8"/>
      <c r="J106" s="8"/>
      <c r="K106" s="8"/>
    </row>
    <row r="107" spans="8:11" x14ac:dyDescent="0.25">
      <c r="H107" s="8"/>
      <c r="I107" s="8"/>
      <c r="J107" s="8"/>
      <c r="K107" s="8"/>
    </row>
    <row r="108" spans="8:11" x14ac:dyDescent="0.25">
      <c r="H108" s="8"/>
      <c r="I108" s="8"/>
      <c r="J108" s="8"/>
      <c r="K108" s="8"/>
    </row>
    <row r="109" spans="8:11" x14ac:dyDescent="0.25">
      <c r="H109" s="8"/>
      <c r="I109" s="8"/>
      <c r="J109" s="8"/>
      <c r="K109" s="8"/>
    </row>
    <row r="110" spans="8:11" x14ac:dyDescent="0.25">
      <c r="H110" s="8"/>
      <c r="I110" s="8"/>
      <c r="J110" s="8"/>
      <c r="K110" s="8"/>
    </row>
    <row r="111" spans="8:11" x14ac:dyDescent="0.25">
      <c r="H111" s="8"/>
      <c r="I111" s="8"/>
      <c r="J111" s="8"/>
      <c r="K111" s="8"/>
    </row>
    <row r="112" spans="8:11" x14ac:dyDescent="0.25">
      <c r="H112" s="8"/>
      <c r="I112" s="8"/>
      <c r="J112" s="8"/>
      <c r="K112" s="8"/>
    </row>
    <row r="113" spans="8:11" x14ac:dyDescent="0.25">
      <c r="H113" s="8"/>
      <c r="I113" s="8"/>
      <c r="J113" s="8"/>
      <c r="K113" s="8"/>
    </row>
    <row r="114" spans="8:11" x14ac:dyDescent="0.25">
      <c r="H114" s="8"/>
      <c r="I114" s="8"/>
      <c r="J114" s="8"/>
      <c r="K114" s="8"/>
    </row>
    <row r="115" spans="8:11" x14ac:dyDescent="0.25">
      <c r="H115" s="8"/>
      <c r="I115" s="8"/>
      <c r="J115" s="8"/>
      <c r="K115" s="8"/>
    </row>
    <row r="116" spans="8:11" x14ac:dyDescent="0.25">
      <c r="H116" s="8"/>
      <c r="I116" s="8"/>
      <c r="J116" s="8"/>
      <c r="K116" s="8"/>
    </row>
    <row r="117" spans="8:11" x14ac:dyDescent="0.25">
      <c r="H117" s="8"/>
      <c r="I117" s="8"/>
      <c r="J117" s="8"/>
      <c r="K117" s="8"/>
    </row>
    <row r="118" spans="8:11" x14ac:dyDescent="0.25">
      <c r="H118" s="8"/>
      <c r="I118" s="8"/>
      <c r="J118" s="8"/>
      <c r="K118" s="8"/>
    </row>
    <row r="119" spans="8:11" x14ac:dyDescent="0.25">
      <c r="H119" s="8"/>
      <c r="I119" s="8"/>
      <c r="J119" s="8"/>
      <c r="K119" s="8"/>
    </row>
    <row r="120" spans="8:11" x14ac:dyDescent="0.25">
      <c r="H120" s="8"/>
      <c r="I120" s="8"/>
      <c r="J120" s="8"/>
      <c r="K120" s="8"/>
    </row>
    <row r="121" spans="8:11" x14ac:dyDescent="0.25">
      <c r="H121" s="8"/>
      <c r="I121" s="8"/>
      <c r="J121" s="8"/>
      <c r="K121" s="8"/>
    </row>
    <row r="122" spans="8:11" x14ac:dyDescent="0.25">
      <c r="H122" s="8"/>
      <c r="I122" s="8"/>
      <c r="J122" s="8"/>
      <c r="K122" s="8"/>
    </row>
    <row r="123" spans="8:11" x14ac:dyDescent="0.25">
      <c r="H123" s="8"/>
      <c r="I123" s="8"/>
      <c r="J123" s="8"/>
      <c r="K123" s="8"/>
    </row>
    <row r="124" spans="8:11" x14ac:dyDescent="0.25">
      <c r="H124" s="8"/>
      <c r="I124" s="8"/>
      <c r="J124" s="8"/>
      <c r="K124" s="8"/>
    </row>
    <row r="125" spans="8:11" x14ac:dyDescent="0.25">
      <c r="H125" s="8"/>
      <c r="I125" s="8"/>
      <c r="J125" s="8"/>
      <c r="K125" s="8"/>
    </row>
    <row r="126" spans="8:11" x14ac:dyDescent="0.25">
      <c r="H126" s="8"/>
      <c r="I126" s="8"/>
      <c r="J126" s="8"/>
      <c r="K126" s="8"/>
    </row>
    <row r="127" spans="8:11" x14ac:dyDescent="0.25">
      <c r="H127" s="8"/>
      <c r="I127" s="8"/>
      <c r="J127" s="8"/>
      <c r="K127" s="8"/>
    </row>
    <row r="128" spans="8:11" x14ac:dyDescent="0.25">
      <c r="H128" s="8"/>
      <c r="I128" s="8"/>
      <c r="J128" s="8"/>
      <c r="K128" s="8"/>
    </row>
    <row r="129" spans="8:11" x14ac:dyDescent="0.25">
      <c r="H129" s="8"/>
      <c r="I129" s="8"/>
      <c r="J129" s="8"/>
      <c r="K129" s="8"/>
    </row>
    <row r="130" spans="8:11" x14ac:dyDescent="0.25">
      <c r="H130" s="8"/>
      <c r="I130" s="8"/>
      <c r="J130" s="8"/>
      <c r="K130" s="8"/>
    </row>
    <row r="131" spans="8:11" x14ac:dyDescent="0.25">
      <c r="H131" s="8"/>
      <c r="I131" s="8"/>
      <c r="J131" s="8"/>
      <c r="K131" s="8"/>
    </row>
    <row r="132" spans="8:11" x14ac:dyDescent="0.25">
      <c r="H132" s="8"/>
      <c r="I132" s="8"/>
      <c r="J132" s="8"/>
      <c r="K132" s="8"/>
    </row>
    <row r="133" spans="8:11" x14ac:dyDescent="0.25">
      <c r="H133" s="8"/>
      <c r="I133" s="8"/>
      <c r="J133" s="8"/>
      <c r="K133" s="8"/>
    </row>
    <row r="134" spans="8:11" x14ac:dyDescent="0.25">
      <c r="H134" s="8"/>
      <c r="I134" s="8"/>
      <c r="J134" s="8"/>
      <c r="K134" s="8"/>
    </row>
    <row r="135" spans="8:11" x14ac:dyDescent="0.25">
      <c r="H135" s="8"/>
      <c r="I135" s="8"/>
      <c r="J135" s="8"/>
      <c r="K135" s="8"/>
    </row>
    <row r="136" spans="8:11" x14ac:dyDescent="0.25">
      <c r="H136" s="8"/>
      <c r="I136" s="8"/>
      <c r="J136" s="8"/>
      <c r="K136" s="8"/>
    </row>
    <row r="137" spans="8:11" x14ac:dyDescent="0.25">
      <c r="H137" s="8"/>
      <c r="I137" s="8"/>
      <c r="J137" s="8"/>
      <c r="K137" s="8"/>
    </row>
    <row r="138" spans="8:11" x14ac:dyDescent="0.25">
      <c r="H138" s="8"/>
      <c r="I138" s="8"/>
      <c r="J138" s="8"/>
      <c r="K138" s="8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4</xdr:col>
                <xdr:colOff>4314825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workbookViewId="0">
      <selection activeCell="D10" sqref="D10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44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  <c r="M6"/>
    </row>
    <row r="7" spans="1:13" s="1" customFormat="1" ht="28.15" customHeight="1" x14ac:dyDescent="0.25">
      <c r="A7" s="47" t="s">
        <v>2</v>
      </c>
      <c r="B7" s="47" t="s">
        <v>3</v>
      </c>
      <c r="C7" s="49" t="s">
        <v>0</v>
      </c>
      <c r="D7" s="50" t="s">
        <v>18</v>
      </c>
      <c r="E7" s="51"/>
      <c r="F7" s="51"/>
      <c r="G7" s="51"/>
      <c r="H7" s="51"/>
      <c r="I7" s="51"/>
      <c r="J7" s="51"/>
      <c r="K7" s="51"/>
      <c r="L7" s="52"/>
      <c r="M7"/>
    </row>
    <row r="8" spans="1:13" s="1" customFormat="1" ht="91.9" customHeight="1" x14ac:dyDescent="0.25">
      <c r="A8" s="48"/>
      <c r="B8" s="48"/>
      <c r="C8" s="50"/>
      <c r="D8" s="5"/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6" t="s">
        <v>26</v>
      </c>
      <c r="M8"/>
    </row>
    <row r="9" spans="1:13" ht="37.5" customHeight="1" x14ac:dyDescent="0.25">
      <c r="A9" s="7">
        <f>+'Gnman-Bnutagir'!A7</f>
        <v>1</v>
      </c>
      <c r="B9" s="2">
        <f>+'Gnman-Bnutagir'!B7</f>
        <v>39111220</v>
      </c>
      <c r="C9" s="14" t="str">
        <f>+'Gnman-Bnutagir'!C7</f>
        <v>Кресло руководителя</v>
      </c>
      <c r="D9" s="54"/>
      <c r="E9" s="54"/>
      <c r="F9" s="54"/>
      <c r="G9" s="54">
        <v>1</v>
      </c>
      <c r="H9" s="54">
        <f t="shared" ref="H9:L11" si="0">+G9</f>
        <v>1</v>
      </c>
      <c r="I9" s="54">
        <f t="shared" si="0"/>
        <v>1</v>
      </c>
      <c r="J9" s="54">
        <f t="shared" si="0"/>
        <v>1</v>
      </c>
      <c r="K9" s="54">
        <f t="shared" si="0"/>
        <v>1</v>
      </c>
      <c r="L9" s="54">
        <f t="shared" si="0"/>
        <v>1</v>
      </c>
    </row>
    <row r="10" spans="1:13" ht="37.5" customHeight="1" x14ac:dyDescent="0.25">
      <c r="A10" s="7">
        <f>+'Gnman-Bnutagir'!A8</f>
        <v>2</v>
      </c>
      <c r="B10" s="2">
        <f>+'Gnman-Bnutagir'!B8</f>
        <v>39138220</v>
      </c>
      <c r="C10" s="14" t="str">
        <f>+'Gnman-Bnutagir'!C8</f>
        <v>Кресло для компьютера</v>
      </c>
      <c r="D10" s="54"/>
      <c r="E10" s="54"/>
      <c r="F10" s="54"/>
      <c r="G10" s="54">
        <v>1</v>
      </c>
      <c r="H10" s="54">
        <f t="shared" si="0"/>
        <v>1</v>
      </c>
      <c r="I10" s="54">
        <f t="shared" si="0"/>
        <v>1</v>
      </c>
      <c r="J10" s="54">
        <f t="shared" si="0"/>
        <v>1</v>
      </c>
      <c r="K10" s="54">
        <f t="shared" si="0"/>
        <v>1</v>
      </c>
      <c r="L10" s="54">
        <f t="shared" si="0"/>
        <v>1</v>
      </c>
    </row>
    <row r="11" spans="1:13" ht="37.5" customHeight="1" x14ac:dyDescent="0.25">
      <c r="A11" s="7">
        <f>+'Gnman-Bnutagir'!A9</f>
        <v>3</v>
      </c>
      <c r="B11" s="2">
        <f>+'Gnman-Bnutagir'!B9</f>
        <v>39111180</v>
      </c>
      <c r="C11" s="14" t="str">
        <f>+'Gnman-Bnutagir'!C9</f>
        <v>Стул офисный</v>
      </c>
      <c r="D11" s="54"/>
      <c r="E11" s="54"/>
      <c r="F11" s="54"/>
      <c r="G11" s="54">
        <v>1</v>
      </c>
      <c r="H11" s="54">
        <f t="shared" si="0"/>
        <v>1</v>
      </c>
      <c r="I11" s="54">
        <f t="shared" si="0"/>
        <v>1</v>
      </c>
      <c r="J11" s="54">
        <f t="shared" si="0"/>
        <v>1</v>
      </c>
      <c r="K11" s="54">
        <f t="shared" si="0"/>
        <v>1</v>
      </c>
      <c r="L11" s="54">
        <f t="shared" si="0"/>
        <v>1</v>
      </c>
    </row>
    <row r="12" spans="1:13" ht="16.5" x14ac:dyDescent="0.3">
      <c r="A12" s="41" t="s">
        <v>28</v>
      </c>
      <c r="B12" s="42"/>
      <c r="C12" s="43"/>
      <c r="D12" s="18"/>
      <c r="E12" s="18"/>
      <c r="F12" s="18"/>
      <c r="G12" s="18"/>
      <c r="H12" s="18"/>
      <c r="I12" s="18"/>
      <c r="J12" s="18"/>
      <c r="K12" s="18"/>
      <c r="L12" s="18"/>
    </row>
  </sheetData>
  <mergeCells count="6">
    <mergeCell ref="A12:C12"/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2026-07-03T10:52:29Z</dcterms:modified>
</cp:coreProperties>
</file>